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\Desktop\TPM\PROJELER\KOSB PROJELERİ\KOSB KAPALI RİNG PROJESİ 1.ETAP-09.04.2026\"/>
    </mc:Choice>
  </mc:AlternateContent>
  <xr:revisionPtr revIDLastSave="0" documentId="13_ncr:1_{0F8F6D75-D9D7-446B-8098-29CA608C4A83}" xr6:coauthVersionLast="47" xr6:coauthVersionMax="47" xr10:uidLastSave="{00000000-0000-0000-0000-000000000000}"/>
  <bookViews>
    <workbookView xWindow="-108" yWindow="-108" windowWidth="23256" windowHeight="12456" xr2:uid="{560774B4-B8D2-463C-BC2D-46BFD8ADE31F}"/>
  </bookViews>
  <sheets>
    <sheet name="KOSB TEKLİF" sheetId="1" r:id="rId1"/>
  </sheets>
  <definedNames>
    <definedName name="_xlnm.Print_Area" localSheetId="0">'KOSB TEKLİF'!$A$1:$L$59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J19" i="1" s="1"/>
  <c r="I19" i="1"/>
  <c r="I49" i="1"/>
  <c r="G49" i="1"/>
  <c r="G50" i="1"/>
  <c r="G20" i="1"/>
  <c r="I20" i="1"/>
  <c r="I50" i="1"/>
  <c r="I48" i="1"/>
  <c r="G48" i="1"/>
  <c r="G53" i="1"/>
  <c r="I53" i="1"/>
  <c r="G40" i="1"/>
  <c r="G41" i="1"/>
  <c r="G42" i="1"/>
  <c r="G43" i="1"/>
  <c r="I40" i="1"/>
  <c r="I41" i="1"/>
  <c r="I42" i="1"/>
  <c r="G44" i="1"/>
  <c r="I44" i="1"/>
  <c r="J7" i="1"/>
  <c r="I33" i="1"/>
  <c r="I34" i="1"/>
  <c r="G33" i="1"/>
  <c r="G34" i="1"/>
  <c r="G32" i="1"/>
  <c r="I32" i="1"/>
  <c r="G22" i="1"/>
  <c r="I22" i="1"/>
  <c r="G28" i="1"/>
  <c r="G29" i="1"/>
  <c r="G30" i="1"/>
  <c r="G31" i="1"/>
  <c r="G35" i="1"/>
  <c r="I28" i="1"/>
  <c r="I29" i="1"/>
  <c r="I30" i="1"/>
  <c r="I31" i="1"/>
  <c r="G45" i="1"/>
  <c r="I45" i="1"/>
  <c r="G36" i="1"/>
  <c r="I35" i="1"/>
  <c r="I36" i="1"/>
  <c r="G23" i="1"/>
  <c r="I23" i="1"/>
  <c r="I43" i="1"/>
  <c r="G21" i="1"/>
  <c r="I21" i="1"/>
  <c r="G18" i="1"/>
  <c r="I18" i="1"/>
  <c r="G27" i="1"/>
  <c r="I27" i="1"/>
  <c r="I14" i="1"/>
  <c r="I15" i="1"/>
  <c r="I16" i="1"/>
  <c r="I17" i="1"/>
  <c r="I26" i="1"/>
  <c r="I39" i="1"/>
  <c r="I13" i="1"/>
  <c r="G14" i="1"/>
  <c r="G15" i="1"/>
  <c r="G16" i="1"/>
  <c r="G17" i="1"/>
  <c r="G26" i="1"/>
  <c r="G39" i="1"/>
  <c r="G13" i="1"/>
  <c r="J49" i="1" l="1"/>
  <c r="J50" i="1"/>
  <c r="J48" i="1"/>
  <c r="J20" i="1"/>
  <c r="J53" i="1"/>
  <c r="J54" i="1"/>
  <c r="J44" i="1"/>
  <c r="J41" i="1"/>
  <c r="J40" i="1"/>
  <c r="J35" i="1"/>
  <c r="J36" i="1"/>
  <c r="J34" i="1"/>
  <c r="J33" i="1"/>
  <c r="J31" i="1"/>
  <c r="J32" i="1"/>
  <c r="J22" i="1"/>
  <c r="J30" i="1"/>
  <c r="J29" i="1"/>
  <c r="J28" i="1"/>
  <c r="J45" i="1"/>
  <c r="J43" i="1"/>
  <c r="J42" i="1"/>
  <c r="J23" i="1"/>
  <c r="J21" i="1"/>
  <c r="J18" i="1"/>
  <c r="J26" i="1"/>
  <c r="J27" i="1"/>
  <c r="J39" i="1"/>
  <c r="J15" i="1"/>
  <c r="J14" i="1"/>
  <c r="J17" i="1"/>
  <c r="J16" i="1"/>
  <c r="J13" i="1"/>
  <c r="J51" i="1" l="1"/>
  <c r="J24" i="1"/>
  <c r="J46" i="1"/>
  <c r="J37" i="1"/>
  <c r="J56" i="1" l="1"/>
  <c r="J57" i="1" s="1"/>
  <c r="J58" i="1" s="1"/>
</calcChain>
</file>

<file path=xl/sharedStrings.xml><?xml version="1.0" encoding="utf-8"?>
<sst xmlns="http://schemas.openxmlformats.org/spreadsheetml/2006/main" count="171" uniqueCount="100">
  <si>
    <t>Adet</t>
  </si>
  <si>
    <t>CİNSİ</t>
  </si>
  <si>
    <t>MİKTAR</t>
  </si>
  <si>
    <t>BİRİM</t>
  </si>
  <si>
    <t>MARKASI</t>
  </si>
  <si>
    <t>MALZEME VEYA İŞİN CİNSİ</t>
  </si>
  <si>
    <t>MALZEME</t>
  </si>
  <si>
    <t>BİRİM FİYAT</t>
  </si>
  <si>
    <t>TOPLAM FİYAT</t>
  </si>
  <si>
    <t>İşçilik, Montaj &amp; Devreye Alma</t>
  </si>
  <si>
    <t>GENEL TOPLAM</t>
  </si>
  <si>
    <t>SIRA</t>
  </si>
  <si>
    <t>USD (DOLAR)</t>
  </si>
  <si>
    <t>SCHNEIDER</t>
  </si>
  <si>
    <t>ÖZNUR/NEXANS/HES</t>
  </si>
  <si>
    <t>FİRMA</t>
  </si>
  <si>
    <t xml:space="preserve">   TOPLAM USD:</t>
  </si>
  <si>
    <t xml:space="preserve">         KDV(%20):</t>
  </si>
  <si>
    <t>GENEL TOPLAM USD:</t>
  </si>
  <si>
    <t xml:space="preserve">NOTLAR: </t>
  </si>
  <si>
    <t>Gerilim Ölçü Hücresi, 36 kV 50A, 6.3A Sigortalı, (31.5/√3,0.1/√3,0.1/√3) Cl:0.5, 60VA, Cl:3P, 60VA Gerilim Trafolu</t>
  </si>
  <si>
    <t>Akım Ölçü Hücresi, 600/5-5-5A, Cl:0,5FS5 15VA, Cl:0,5FS5 15VA, Cl:0,5FS5 15VA, Ith: 20kA/1sn Akım Trafolu</t>
  </si>
  <si>
    <t>ASTOR</t>
  </si>
  <si>
    <t>630 KVA Yağlı Tip Trafo, 28,5-36/0,4kV, Al-Al Sargılı, 6 Kademeli (OFF LOAD), Plug-in Bushing'li, Hermetik Tip, TEDAŞ MYD-99-32.E Uyumlu Dahili İç İhtiyaç Trafosu</t>
  </si>
  <si>
    <t xml:space="preserve">SARF MALZEME </t>
  </si>
  <si>
    <t>DEVREYE ALMA / MÜHENDİSLİK HİZMETLERİ / ÖLÇÜMLENDİRME HİZMETLERİ</t>
  </si>
  <si>
    <t>TSE/TEDAŞ
(STANDARTLARA UYGUN)</t>
  </si>
  <si>
    <t>Ring Giriş-Çıkış Hücresi, 36 kV 630A 20kA Kesicili, 36 KV 1250A Ayırıcılı, 600-1000/5-5 5P20 20VA,05FS5 15VA,Ith: 20kA/1sn Akım Trafolu,P3L30 Koruma Röleli</t>
  </si>
  <si>
    <t>Kublaj Hücresi, 36 kV 1250A 20kA Kesicili, 36 KV 1250A Ayırıcılı, 600-1000/5-5 5P20 20VA,05FS5 15VA,Ith: 20kA/1sn Akım Trafolu,Cl:0.5,30VA Cl:3P,60VA Gerilim Trafolu (31.5/√3,0.1/√3,0.1/√3),P3L30 Koruma Röleli</t>
  </si>
  <si>
    <t xml:space="preserve">İç İhtiyaç Trafosu Koruma Hücresi, 36 kV 630A 20kA Kesicili, 36 KV 1250A Ayırıcılı, 15/5 5P10 15VA, Ith: 20kA/1sn Akım Trafolu,P3U30 Standart Koruma Röleli </t>
  </si>
  <si>
    <t>2. DM0 İÇ İHTİYAÇ TRAFOSU</t>
  </si>
  <si>
    <t xml:space="preserve">1. HÜCRELER </t>
  </si>
  <si>
    <t>NAKLİYE / SEVKİYAT</t>
  </si>
  <si>
    <t>HER TÜRLÜ YATAY VE DİKEY TAŞIMALAR</t>
  </si>
  <si>
    <t>SET</t>
  </si>
  <si>
    <t>3. KABLOLAMA</t>
  </si>
  <si>
    <t>1..1</t>
  </si>
  <si>
    <t>1..2</t>
  </si>
  <si>
    <t>1..3</t>
  </si>
  <si>
    <t>1..4</t>
  </si>
  <si>
    <t>1..5</t>
  </si>
  <si>
    <t>1..6</t>
  </si>
  <si>
    <t>1..7</t>
  </si>
  <si>
    <t>1..8</t>
  </si>
  <si>
    <t>1..9</t>
  </si>
  <si>
    <t>2..1</t>
  </si>
  <si>
    <t>2..2</t>
  </si>
  <si>
    <t>2..3</t>
  </si>
  <si>
    <t>3..1</t>
  </si>
  <si>
    <t>3..2</t>
  </si>
  <si>
    <t>MOD5A TİPİ ADM TRAFO BİNASI YAPIMI</t>
  </si>
  <si>
    <t>KABLO İZOLASYON ÖLÇÜMLERİ VE RAPORLAMA</t>
  </si>
  <si>
    <t>3..3</t>
  </si>
  <si>
    <t>3..4</t>
  </si>
  <si>
    <t>METRE</t>
  </si>
  <si>
    <t>ADET</t>
  </si>
  <si>
    <t>TOPLAM FİYAT (USD):</t>
  </si>
  <si>
    <t>4..1</t>
  </si>
  <si>
    <t>24V 26 Ah bar 24 redresör</t>
  </si>
  <si>
    <t>2..4</t>
  </si>
  <si>
    <t>2..5</t>
  </si>
  <si>
    <t>2..6</t>
  </si>
  <si>
    <t>2..7</t>
  </si>
  <si>
    <t>2..8</t>
  </si>
  <si>
    <t>2..9</t>
  </si>
  <si>
    <t>1..10</t>
  </si>
  <si>
    <t>1x120 N2XH KABLO</t>
  </si>
  <si>
    <t>1x120 KABLO PABUCU</t>
  </si>
  <si>
    <t>36 kv 1x95-120mm Plug-in Başlık (3 ADET)</t>
  </si>
  <si>
    <t>2..10</t>
  </si>
  <si>
    <t>2..11</t>
  </si>
  <si>
    <t>TEKLİF NO:</t>
  </si>
  <si>
    <t>TEKLİF TARİHİ:</t>
  </si>
  <si>
    <t>KOSB/TEKLİF.NO</t>
  </si>
  <si>
    <t>TEKLİF VEREN FİRMA</t>
  </si>
  <si>
    <t>FİRMA LOGOSU</t>
  </si>
  <si>
    <t>1000 A ALÇAK GERİLİM PANOSU</t>
  </si>
  <si>
    <t>3..5</t>
  </si>
  <si>
    <t>FİRMA İSMİ</t>
  </si>
  <si>
    <t>3..6</t>
  </si>
  <si>
    <t>3..7</t>
  </si>
  <si>
    <t>RAYCHEM</t>
  </si>
  <si>
    <t>36 kV 1x95/16 BAKIR XLPE</t>
  </si>
  <si>
    <t>36 kV ISI BÜZÜŞMELİ DAHİLİ BAŞLIK 1x95 Cu</t>
  </si>
  <si>
    <t>36 kV ISI BÜZÜŞMELİ 1x240 XLPE Cu EK MUFU</t>
  </si>
  <si>
    <t>36 kV ISI BÜZÜŞMELİ DAHİLİ BAŞLIK 1x240 Cu XLPE</t>
  </si>
  <si>
    <t>4. BORULAMA</t>
  </si>
  <si>
    <t>4..2</t>
  </si>
  <si>
    <t>5..1</t>
  </si>
  <si>
    <t>36 kV 1x240 mm2 Bakır XLPE Kablo</t>
  </si>
  <si>
    <t>TEST, ÖLÇÜM VE DEVREYE ALMA HİZMETLERİ</t>
  </si>
  <si>
    <t>1..11</t>
  </si>
  <si>
    <t>TRAFO VE PANO MONTAJI İŞÇİLİK</t>
  </si>
  <si>
    <t>SELEKTİVİTE (SEÇİCİLİK) AYARLARININ YAPILMASI</t>
  </si>
  <si>
    <t>Kesicili Fider Giriş Hücresi,36 kV 1250A 25kA Kesicili, 36 KV 1250A Ayırıcılı, 600-1000/5-5 5P20 20VA,05FS5 15VA,Ith: 20kA/1sn Akım Trafolu,Cl:0.5,30VA Cl:3P,30VA Gerilim Trafolu (31.5/√3,0.1/√3,0.1/√3), P3U30 Standart Koruma Röleli</t>
  </si>
  <si>
    <t>5. DM0 ANA DAĞITIM MERKEZİ BİNASI</t>
  </si>
  <si>
    <t>RÖGAR YAPIMI</t>
  </si>
  <si>
    <t>4..3</t>
  </si>
  <si>
    <t>100'LÜK 10ATÜ KANGAL BORU</t>
  </si>
  <si>
    <t>KIRKLARELİ ORGANİZE SANAYİ BÖLGESİ MÜDÜRLÜĞÜ KAPALI RİNG PROJESİ İLK ETAP TEKLİFİ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</si>
</sst>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1"/>
      <color theme="2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164" fontId="0" fillId="0" borderId="1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right" vertical="center"/>
    </xf>
    <xf numFmtId="164" fontId="1" fillId="3" borderId="18" xfId="0" applyNumberFormat="1" applyFont="1" applyFill="1" applyBorder="1" applyAlignment="1">
      <alignment horizontal="right" vertical="center"/>
    </xf>
    <xf numFmtId="164" fontId="1" fillId="3" borderId="4" xfId="0" applyNumberFormat="1" applyFont="1" applyFill="1" applyBorder="1" applyAlignment="1">
      <alignment horizontal="right" vertical="center" wrapText="1"/>
    </xf>
    <xf numFmtId="164" fontId="1" fillId="3" borderId="18" xfId="0" applyNumberFormat="1" applyFont="1" applyFill="1" applyBorder="1" applyAlignment="1">
      <alignment horizontal="right" vertical="center" wrapText="1"/>
    </xf>
    <xf numFmtId="0" fontId="1" fillId="4" borderId="15" xfId="0" applyFont="1" applyFill="1" applyBorder="1" applyAlignment="1">
      <alignment horizontal="right" vertical="center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164" fontId="1" fillId="4" borderId="15" xfId="0" applyNumberFormat="1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13" xfId="0" applyNumberFormat="1" applyFont="1" applyFill="1" applyBorder="1" applyAlignment="1">
      <alignment horizontal="center" vertical="center"/>
    </xf>
    <xf numFmtId="164" fontId="1" fillId="4" borderId="14" xfId="0" applyNumberFormat="1" applyFont="1" applyFill="1" applyBorder="1" applyAlignment="1">
      <alignment horizontal="center" vertical="center"/>
    </xf>
    <xf numFmtId="164" fontId="1" fillId="4" borderId="19" xfId="0" applyNumberFormat="1" applyFont="1" applyFill="1" applyBorder="1" applyAlignment="1">
      <alignment horizontal="center" vertical="center"/>
    </xf>
    <xf numFmtId="164" fontId="1" fillId="4" borderId="20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64" fontId="1" fillId="4" borderId="19" xfId="0" applyNumberFormat="1" applyFont="1" applyFill="1" applyBorder="1" applyAlignment="1">
      <alignment horizontal="right" vertical="center"/>
    </xf>
    <xf numFmtId="164" fontId="1" fillId="4" borderId="21" xfId="0" applyNumberFormat="1" applyFont="1" applyFill="1" applyBorder="1" applyAlignment="1">
      <alignment horizontal="right" vertical="center"/>
    </xf>
    <xf numFmtId="164" fontId="1" fillId="4" borderId="13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16" fontId="1" fillId="0" borderId="16" xfId="0" applyNumberFormat="1" applyFont="1" applyBorder="1" applyAlignment="1">
      <alignment horizontal="center" vertical="center"/>
    </xf>
    <xf numFmtId="16" fontId="1" fillId="0" borderId="17" xfId="0" applyNumberFormat="1" applyFont="1" applyBorder="1" applyAlignment="1">
      <alignment horizontal="center" vertical="center"/>
    </xf>
    <xf numFmtId="16" fontId="1" fillId="0" borderId="1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2" xfId="0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8966</xdr:colOff>
      <xdr:row>0</xdr:row>
      <xdr:rowOff>277906</xdr:rowOff>
    </xdr:from>
    <xdr:to>
      <xdr:col>10</xdr:col>
      <xdr:colOff>600637</xdr:colOff>
      <xdr:row>3</xdr:row>
      <xdr:rowOff>96576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B81F56F5-CC7F-F4B4-57E7-6F9B51111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70895" y="277906"/>
          <a:ext cx="2205318" cy="733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DF893-C019-4A07-8538-E8308CB0EA3E}">
  <dimension ref="A1:K58"/>
  <sheetViews>
    <sheetView tabSelected="1" view="pageBreakPreview" topLeftCell="A22" zoomScale="85" zoomScaleNormal="70" zoomScaleSheetLayoutView="85" workbookViewId="0">
      <selection activeCell="J24" sqref="J24:K24"/>
    </sheetView>
  </sheetViews>
  <sheetFormatPr defaultRowHeight="14.4" x14ac:dyDescent="0.3"/>
  <cols>
    <col min="2" max="2" width="40.77734375" customWidth="1"/>
    <col min="3" max="3" width="25.77734375" customWidth="1"/>
    <col min="4" max="5" width="8.88671875" style="1"/>
    <col min="6" max="6" width="12" customWidth="1"/>
    <col min="7" max="7" width="13.6640625" customWidth="1"/>
    <col min="8" max="9" width="14.6640625" customWidth="1"/>
  </cols>
  <sheetData>
    <row r="1" spans="1:11" ht="43.8" customHeight="1" thickTop="1" x14ac:dyDescent="0.3">
      <c r="A1" s="77" t="s">
        <v>75</v>
      </c>
      <c r="B1" s="78"/>
      <c r="C1" s="51" t="s">
        <v>99</v>
      </c>
      <c r="D1" s="52"/>
      <c r="E1" s="52"/>
      <c r="F1" s="52"/>
      <c r="G1" s="52"/>
      <c r="H1" s="53"/>
      <c r="I1" s="65"/>
      <c r="J1" s="66"/>
      <c r="K1" s="67"/>
    </row>
    <row r="2" spans="1:11" x14ac:dyDescent="0.3">
      <c r="A2" s="79"/>
      <c r="B2" s="80"/>
      <c r="C2" s="54"/>
      <c r="D2" s="55"/>
      <c r="E2" s="55"/>
      <c r="F2" s="55"/>
      <c r="G2" s="55"/>
      <c r="H2" s="56"/>
      <c r="I2" s="68"/>
      <c r="J2" s="69"/>
      <c r="K2" s="70"/>
    </row>
    <row r="3" spans="1:11" x14ac:dyDescent="0.3">
      <c r="A3" s="79"/>
      <c r="B3" s="80"/>
      <c r="C3" s="54"/>
      <c r="D3" s="55"/>
      <c r="E3" s="55"/>
      <c r="F3" s="55"/>
      <c r="G3" s="55"/>
      <c r="H3" s="56"/>
      <c r="I3" s="68"/>
      <c r="J3" s="69"/>
      <c r="K3" s="70"/>
    </row>
    <row r="4" spans="1:11" x14ac:dyDescent="0.3">
      <c r="A4" s="81"/>
      <c r="B4" s="82"/>
      <c r="C4" s="54"/>
      <c r="D4" s="55"/>
      <c r="E4" s="55"/>
      <c r="F4" s="55"/>
      <c r="G4" s="55"/>
      <c r="H4" s="56"/>
      <c r="I4" s="68"/>
      <c r="J4" s="69"/>
      <c r="K4" s="70"/>
    </row>
    <row r="5" spans="1:11" x14ac:dyDescent="0.3">
      <c r="A5" s="74" t="s">
        <v>74</v>
      </c>
      <c r="B5" s="83" t="s">
        <v>78</v>
      </c>
      <c r="C5" s="54"/>
      <c r="D5" s="55"/>
      <c r="E5" s="55"/>
      <c r="F5" s="55"/>
      <c r="G5" s="55"/>
      <c r="H5" s="56"/>
      <c r="I5" s="68"/>
      <c r="J5" s="69"/>
      <c r="K5" s="70"/>
    </row>
    <row r="6" spans="1:11" x14ac:dyDescent="0.3">
      <c r="A6" s="75"/>
      <c r="B6" s="84"/>
      <c r="C6" s="54"/>
      <c r="D6" s="55"/>
      <c r="E6" s="55"/>
      <c r="F6" s="55"/>
      <c r="G6" s="55"/>
      <c r="H6" s="56"/>
      <c r="I6" s="9" t="s">
        <v>71</v>
      </c>
      <c r="J6" s="60" t="s">
        <v>73</v>
      </c>
      <c r="K6" s="61"/>
    </row>
    <row r="7" spans="1:11" x14ac:dyDescent="0.3">
      <c r="A7" s="76"/>
      <c r="B7" s="85"/>
      <c r="C7" s="57"/>
      <c r="D7" s="58"/>
      <c r="E7" s="58"/>
      <c r="F7" s="58"/>
      <c r="G7" s="58"/>
      <c r="H7" s="59"/>
      <c r="I7" s="9" t="s">
        <v>72</v>
      </c>
      <c r="J7" s="60">
        <f ca="1">TODAY()</f>
        <v>46121</v>
      </c>
      <c r="K7" s="61"/>
    </row>
    <row r="8" spans="1:11" x14ac:dyDescent="0.3">
      <c r="A8" s="71"/>
      <c r="B8" s="72"/>
      <c r="C8" s="72"/>
      <c r="D8" s="72"/>
      <c r="E8" s="72"/>
      <c r="F8" s="72"/>
      <c r="G8" s="72"/>
      <c r="H8" s="72"/>
      <c r="I8" s="72"/>
      <c r="J8" s="72"/>
      <c r="K8" s="73"/>
    </row>
    <row r="9" spans="1:11" ht="17.399999999999999" customHeight="1" x14ac:dyDescent="0.3">
      <c r="A9" s="4"/>
      <c r="B9" s="86" t="s">
        <v>5</v>
      </c>
      <c r="C9" s="86"/>
      <c r="D9" s="86"/>
      <c r="E9" s="86"/>
      <c r="F9" s="41" t="s">
        <v>6</v>
      </c>
      <c r="G9" s="41"/>
      <c r="H9" s="41" t="s">
        <v>9</v>
      </c>
      <c r="I9" s="41"/>
      <c r="J9" s="41" t="s">
        <v>10</v>
      </c>
      <c r="K9" s="42"/>
    </row>
    <row r="10" spans="1:11" x14ac:dyDescent="0.3">
      <c r="A10" s="50" t="s">
        <v>11</v>
      </c>
      <c r="B10" s="41" t="s">
        <v>1</v>
      </c>
      <c r="C10" s="41" t="s">
        <v>4</v>
      </c>
      <c r="D10" s="41" t="s">
        <v>2</v>
      </c>
      <c r="E10" s="41" t="s">
        <v>3</v>
      </c>
      <c r="F10" s="2" t="s">
        <v>7</v>
      </c>
      <c r="G10" s="2" t="s">
        <v>8</v>
      </c>
      <c r="H10" s="2" t="s">
        <v>7</v>
      </c>
      <c r="I10" s="2" t="s">
        <v>8</v>
      </c>
      <c r="J10" s="41" t="s">
        <v>8</v>
      </c>
      <c r="K10" s="42"/>
    </row>
    <row r="11" spans="1:11" ht="14.4" customHeight="1" x14ac:dyDescent="0.3">
      <c r="A11" s="50"/>
      <c r="B11" s="41"/>
      <c r="C11" s="41"/>
      <c r="D11" s="41"/>
      <c r="E11" s="41"/>
      <c r="F11" s="2" t="s">
        <v>12</v>
      </c>
      <c r="G11" s="2" t="s">
        <v>12</v>
      </c>
      <c r="H11" s="2" t="s">
        <v>12</v>
      </c>
      <c r="I11" s="2" t="s">
        <v>12</v>
      </c>
      <c r="J11" s="41"/>
      <c r="K11" s="42"/>
    </row>
    <row r="12" spans="1:11" ht="14.4" customHeight="1" x14ac:dyDescent="0.3">
      <c r="A12" s="43" t="s">
        <v>31</v>
      </c>
      <c r="B12" s="44"/>
      <c r="C12" s="44"/>
      <c r="D12" s="44"/>
      <c r="E12" s="44"/>
      <c r="F12" s="44"/>
      <c r="G12" s="44"/>
      <c r="H12" s="44"/>
      <c r="I12" s="44"/>
      <c r="J12" s="44"/>
      <c r="K12" s="45"/>
    </row>
    <row r="13" spans="1:11" ht="75" customHeight="1" x14ac:dyDescent="0.3">
      <c r="A13" s="4" t="s">
        <v>36</v>
      </c>
      <c r="B13" s="6" t="s">
        <v>94</v>
      </c>
      <c r="C13" s="3" t="s">
        <v>13</v>
      </c>
      <c r="D13" s="3">
        <v>4</v>
      </c>
      <c r="E13" s="3" t="s">
        <v>0</v>
      </c>
      <c r="F13" s="5"/>
      <c r="G13" s="5">
        <f>F13*D13</f>
        <v>0</v>
      </c>
      <c r="H13" s="5"/>
      <c r="I13" s="5">
        <f>H13*D13</f>
        <v>0</v>
      </c>
      <c r="J13" s="10">
        <f t="shared" ref="J13:J39" si="0">G13+I13</f>
        <v>0</v>
      </c>
      <c r="K13" s="11"/>
    </row>
    <row r="14" spans="1:11" ht="45.6" customHeight="1" x14ac:dyDescent="0.3">
      <c r="A14" s="4" t="s">
        <v>37</v>
      </c>
      <c r="B14" s="6" t="s">
        <v>21</v>
      </c>
      <c r="C14" s="3" t="s">
        <v>13</v>
      </c>
      <c r="D14" s="3">
        <v>2</v>
      </c>
      <c r="E14" s="3" t="s">
        <v>0</v>
      </c>
      <c r="F14" s="5"/>
      <c r="G14" s="5">
        <f t="shared" ref="G14:G53" si="1">F14*D14</f>
        <v>0</v>
      </c>
      <c r="H14" s="5"/>
      <c r="I14" s="5">
        <f t="shared" ref="I14:I53" si="2">H14*D14</f>
        <v>0</v>
      </c>
      <c r="J14" s="10">
        <f t="shared" si="0"/>
        <v>0</v>
      </c>
      <c r="K14" s="11"/>
    </row>
    <row r="15" spans="1:11" ht="45.6" customHeight="1" x14ac:dyDescent="0.3">
      <c r="A15" s="4" t="s">
        <v>38</v>
      </c>
      <c r="B15" s="6" t="s">
        <v>20</v>
      </c>
      <c r="C15" s="3" t="s">
        <v>13</v>
      </c>
      <c r="D15" s="3">
        <v>2</v>
      </c>
      <c r="E15" s="3" t="s">
        <v>0</v>
      </c>
      <c r="F15" s="5"/>
      <c r="G15" s="5">
        <f t="shared" si="1"/>
        <v>0</v>
      </c>
      <c r="H15" s="5"/>
      <c r="I15" s="5">
        <f t="shared" si="2"/>
        <v>0</v>
      </c>
      <c r="J15" s="10">
        <f t="shared" si="0"/>
        <v>0</v>
      </c>
      <c r="K15" s="11"/>
    </row>
    <row r="16" spans="1:11" ht="45.6" customHeight="1" x14ac:dyDescent="0.3">
      <c r="A16" s="4" t="s">
        <v>39</v>
      </c>
      <c r="B16" s="6" t="s">
        <v>27</v>
      </c>
      <c r="C16" s="3" t="s">
        <v>13</v>
      </c>
      <c r="D16" s="3">
        <v>10</v>
      </c>
      <c r="E16" s="3" t="s">
        <v>0</v>
      </c>
      <c r="F16" s="5"/>
      <c r="G16" s="5">
        <f t="shared" si="1"/>
        <v>0</v>
      </c>
      <c r="H16" s="5"/>
      <c r="I16" s="5">
        <f t="shared" si="2"/>
        <v>0</v>
      </c>
      <c r="J16" s="10">
        <f t="shared" si="0"/>
        <v>0</v>
      </c>
      <c r="K16" s="11"/>
    </row>
    <row r="17" spans="1:11" ht="64.2" customHeight="1" x14ac:dyDescent="0.3">
      <c r="A17" s="4" t="s">
        <v>40</v>
      </c>
      <c r="B17" s="6" t="s">
        <v>28</v>
      </c>
      <c r="C17" s="3" t="s">
        <v>13</v>
      </c>
      <c r="D17" s="3">
        <v>2</v>
      </c>
      <c r="E17" s="3" t="s">
        <v>0</v>
      </c>
      <c r="F17" s="5"/>
      <c r="G17" s="5">
        <f t="shared" si="1"/>
        <v>0</v>
      </c>
      <c r="H17" s="5"/>
      <c r="I17" s="5">
        <f t="shared" si="2"/>
        <v>0</v>
      </c>
      <c r="J17" s="10">
        <f t="shared" si="0"/>
        <v>0</v>
      </c>
      <c r="K17" s="11"/>
    </row>
    <row r="18" spans="1:11" ht="48" customHeight="1" x14ac:dyDescent="0.3">
      <c r="A18" s="4" t="s">
        <v>41</v>
      </c>
      <c r="B18" s="6" t="s">
        <v>29</v>
      </c>
      <c r="C18" s="3" t="s">
        <v>13</v>
      </c>
      <c r="D18" s="3">
        <v>1</v>
      </c>
      <c r="E18" s="3" t="s">
        <v>0</v>
      </c>
      <c r="F18" s="5"/>
      <c r="G18" s="5">
        <f t="shared" si="1"/>
        <v>0</v>
      </c>
      <c r="H18" s="5"/>
      <c r="I18" s="5">
        <f t="shared" si="2"/>
        <v>0</v>
      </c>
      <c r="J18" s="10">
        <f t="shared" ref="J18" si="3">G18+I18</f>
        <v>0</v>
      </c>
      <c r="K18" s="11"/>
    </row>
    <row r="19" spans="1:11" ht="28.8" customHeight="1" x14ac:dyDescent="0.3">
      <c r="A19" s="4" t="s">
        <v>42</v>
      </c>
      <c r="B19" s="6" t="s">
        <v>93</v>
      </c>
      <c r="C19" s="7" t="s">
        <v>13</v>
      </c>
      <c r="D19" s="3">
        <v>1</v>
      </c>
      <c r="E19" s="3" t="s">
        <v>34</v>
      </c>
      <c r="F19" s="5"/>
      <c r="G19" s="5">
        <f t="shared" si="1"/>
        <v>0</v>
      </c>
      <c r="H19" s="5"/>
      <c r="I19" s="5">
        <f t="shared" si="2"/>
        <v>0</v>
      </c>
      <c r="J19" s="48">
        <f t="shared" ref="J19" si="4">G19+I19</f>
        <v>0</v>
      </c>
      <c r="K19" s="49"/>
    </row>
    <row r="20" spans="1:11" ht="28.8" customHeight="1" x14ac:dyDescent="0.3">
      <c r="A20" s="4" t="s">
        <v>43</v>
      </c>
      <c r="B20" s="6" t="s">
        <v>90</v>
      </c>
      <c r="C20" s="7" t="s">
        <v>15</v>
      </c>
      <c r="D20" s="3">
        <v>1</v>
      </c>
      <c r="E20" s="3" t="s">
        <v>34</v>
      </c>
      <c r="F20" s="5"/>
      <c r="G20" s="5">
        <f t="shared" si="1"/>
        <v>0</v>
      </c>
      <c r="H20" s="5"/>
      <c r="I20" s="5">
        <f t="shared" si="2"/>
        <v>0</v>
      </c>
      <c r="J20" s="10">
        <f t="shared" ref="J20" si="5">G20+I20</f>
        <v>0</v>
      </c>
      <c r="K20" s="11"/>
    </row>
    <row r="21" spans="1:11" ht="28.8" customHeight="1" x14ac:dyDescent="0.3">
      <c r="A21" s="4" t="s">
        <v>44</v>
      </c>
      <c r="B21" s="6" t="s">
        <v>32</v>
      </c>
      <c r="C21" s="7" t="s">
        <v>15</v>
      </c>
      <c r="D21" s="3">
        <v>1</v>
      </c>
      <c r="E21" s="3" t="s">
        <v>34</v>
      </c>
      <c r="F21" s="5"/>
      <c r="G21" s="5">
        <f t="shared" si="1"/>
        <v>0</v>
      </c>
      <c r="H21" s="5"/>
      <c r="I21" s="5">
        <f t="shared" si="2"/>
        <v>0</v>
      </c>
      <c r="J21" s="10">
        <f t="shared" ref="J21" si="6">G21+I21</f>
        <v>0</v>
      </c>
      <c r="K21" s="11"/>
    </row>
    <row r="22" spans="1:11" ht="28.8" customHeight="1" x14ac:dyDescent="0.3">
      <c r="A22" s="4" t="s">
        <v>65</v>
      </c>
      <c r="B22" s="6" t="s">
        <v>33</v>
      </c>
      <c r="C22" s="7" t="s">
        <v>15</v>
      </c>
      <c r="D22" s="3">
        <v>1</v>
      </c>
      <c r="E22" s="3" t="s">
        <v>34</v>
      </c>
      <c r="F22" s="5"/>
      <c r="G22" s="5">
        <f t="shared" si="1"/>
        <v>0</v>
      </c>
      <c r="H22" s="5"/>
      <c r="I22" s="5">
        <f t="shared" si="2"/>
        <v>0</v>
      </c>
      <c r="J22" s="10">
        <f t="shared" ref="J22" si="7">G22+I22</f>
        <v>0</v>
      </c>
      <c r="K22" s="11"/>
    </row>
    <row r="23" spans="1:11" ht="28.8" customHeight="1" x14ac:dyDescent="0.3">
      <c r="A23" s="4" t="s">
        <v>91</v>
      </c>
      <c r="B23" s="6" t="s">
        <v>24</v>
      </c>
      <c r="C23" s="7" t="s">
        <v>15</v>
      </c>
      <c r="D23" s="3">
        <v>1</v>
      </c>
      <c r="E23" s="3" t="s">
        <v>34</v>
      </c>
      <c r="F23" s="5"/>
      <c r="G23" s="5">
        <f t="shared" si="1"/>
        <v>0</v>
      </c>
      <c r="H23" s="5"/>
      <c r="I23" s="5">
        <f t="shared" si="2"/>
        <v>0</v>
      </c>
      <c r="J23" s="10">
        <f t="shared" ref="J23" si="8">G23+I23</f>
        <v>0</v>
      </c>
      <c r="K23" s="11"/>
    </row>
    <row r="24" spans="1:11" ht="25.05" customHeight="1" x14ac:dyDescent="0.3">
      <c r="A24" s="32"/>
      <c r="B24" s="30"/>
      <c r="C24" s="30"/>
      <c r="D24" s="30"/>
      <c r="E24" s="30"/>
      <c r="F24" s="30"/>
      <c r="G24" s="31"/>
      <c r="H24" s="14" t="s">
        <v>56</v>
      </c>
      <c r="I24" s="15"/>
      <c r="J24" s="46">
        <f>SUM(J13:K23)</f>
        <v>0</v>
      </c>
      <c r="K24" s="47"/>
    </row>
    <row r="25" spans="1:11" ht="14.4" customHeight="1" x14ac:dyDescent="0.3">
      <c r="A25" s="43" t="s">
        <v>30</v>
      </c>
      <c r="B25" s="44"/>
      <c r="C25" s="44"/>
      <c r="D25" s="44"/>
      <c r="E25" s="44"/>
      <c r="F25" s="44"/>
      <c r="G25" s="44"/>
      <c r="H25" s="44"/>
      <c r="I25" s="44"/>
      <c r="J25" s="44"/>
      <c r="K25" s="45"/>
    </row>
    <row r="26" spans="1:11" ht="48.6" customHeight="1" x14ac:dyDescent="0.3">
      <c r="A26" s="8" t="s">
        <v>45</v>
      </c>
      <c r="B26" s="6" t="s">
        <v>23</v>
      </c>
      <c r="C26" s="3" t="s">
        <v>22</v>
      </c>
      <c r="D26" s="3">
        <v>1</v>
      </c>
      <c r="E26" s="3" t="s">
        <v>55</v>
      </c>
      <c r="F26" s="5"/>
      <c r="G26" s="5">
        <f t="shared" si="1"/>
        <v>0</v>
      </c>
      <c r="H26" s="5"/>
      <c r="I26" s="5">
        <f t="shared" si="2"/>
        <v>0</v>
      </c>
      <c r="J26" s="10">
        <f>G26+I26</f>
        <v>0</v>
      </c>
      <c r="K26" s="11"/>
    </row>
    <row r="27" spans="1:11" ht="28.8" customHeight="1" x14ac:dyDescent="0.3">
      <c r="A27" s="4" t="s">
        <v>46</v>
      </c>
      <c r="B27" s="6" t="s">
        <v>76</v>
      </c>
      <c r="C27" s="7" t="s">
        <v>13</v>
      </c>
      <c r="D27" s="3">
        <v>1</v>
      </c>
      <c r="E27" s="3" t="s">
        <v>55</v>
      </c>
      <c r="F27" s="5"/>
      <c r="G27" s="5">
        <f t="shared" si="1"/>
        <v>0</v>
      </c>
      <c r="H27" s="5"/>
      <c r="I27" s="5">
        <f t="shared" si="2"/>
        <v>0</v>
      </c>
      <c r="J27" s="10">
        <f>G27+I27</f>
        <v>0</v>
      </c>
      <c r="K27" s="11"/>
    </row>
    <row r="28" spans="1:11" ht="28.8" customHeight="1" x14ac:dyDescent="0.3">
      <c r="A28" s="8" t="s">
        <v>47</v>
      </c>
      <c r="B28" s="6" t="s">
        <v>58</v>
      </c>
      <c r="C28" s="7" t="s">
        <v>26</v>
      </c>
      <c r="D28" s="3">
        <v>1</v>
      </c>
      <c r="E28" s="3" t="s">
        <v>55</v>
      </c>
      <c r="F28" s="5"/>
      <c r="G28" s="5">
        <f t="shared" si="1"/>
        <v>0</v>
      </c>
      <c r="H28" s="5"/>
      <c r="I28" s="5">
        <f t="shared" si="2"/>
        <v>0</v>
      </c>
      <c r="J28" s="10">
        <f t="shared" ref="J28:J31" si="9">G28+I28</f>
        <v>0</v>
      </c>
      <c r="K28" s="11"/>
    </row>
    <row r="29" spans="1:11" ht="28.8" customHeight="1" x14ac:dyDescent="0.3">
      <c r="A29" s="4" t="s">
        <v>59</v>
      </c>
      <c r="B29" s="6" t="s">
        <v>66</v>
      </c>
      <c r="C29" s="7" t="s">
        <v>14</v>
      </c>
      <c r="D29" s="3">
        <v>72</v>
      </c>
      <c r="E29" s="3" t="s">
        <v>54</v>
      </c>
      <c r="F29" s="5"/>
      <c r="G29" s="5">
        <f t="shared" si="1"/>
        <v>0</v>
      </c>
      <c r="H29" s="5"/>
      <c r="I29" s="5">
        <f t="shared" si="2"/>
        <v>0</v>
      </c>
      <c r="J29" s="10">
        <f t="shared" si="9"/>
        <v>0</v>
      </c>
      <c r="K29" s="11"/>
    </row>
    <row r="30" spans="1:11" ht="28.8" customHeight="1" x14ac:dyDescent="0.3">
      <c r="A30" s="8" t="s">
        <v>60</v>
      </c>
      <c r="B30" s="6" t="s">
        <v>67</v>
      </c>
      <c r="C30" s="7" t="s">
        <v>81</v>
      </c>
      <c r="D30" s="3">
        <v>50</v>
      </c>
      <c r="E30" s="3" t="s">
        <v>55</v>
      </c>
      <c r="F30" s="5"/>
      <c r="G30" s="5">
        <f t="shared" si="1"/>
        <v>0</v>
      </c>
      <c r="H30" s="5"/>
      <c r="I30" s="5">
        <f t="shared" si="2"/>
        <v>0</v>
      </c>
      <c r="J30" s="10">
        <f t="shared" si="9"/>
        <v>0</v>
      </c>
      <c r="K30" s="11"/>
    </row>
    <row r="31" spans="1:11" ht="28.8" customHeight="1" x14ac:dyDescent="0.3">
      <c r="A31" s="4" t="s">
        <v>61</v>
      </c>
      <c r="B31" s="6" t="s">
        <v>82</v>
      </c>
      <c r="C31" s="7" t="s">
        <v>14</v>
      </c>
      <c r="D31" s="3">
        <v>30</v>
      </c>
      <c r="E31" s="3" t="s">
        <v>54</v>
      </c>
      <c r="F31" s="5"/>
      <c r="G31" s="5">
        <f t="shared" si="1"/>
        <v>0</v>
      </c>
      <c r="H31" s="5"/>
      <c r="I31" s="5">
        <f t="shared" si="2"/>
        <v>0</v>
      </c>
      <c r="J31" s="10">
        <f t="shared" si="9"/>
        <v>0</v>
      </c>
      <c r="K31" s="11"/>
    </row>
    <row r="32" spans="1:11" ht="28.8" customHeight="1" x14ac:dyDescent="0.3">
      <c r="A32" s="8" t="s">
        <v>62</v>
      </c>
      <c r="B32" s="6" t="s">
        <v>83</v>
      </c>
      <c r="C32" s="7" t="s">
        <v>81</v>
      </c>
      <c r="D32" s="3">
        <v>6</v>
      </c>
      <c r="E32" s="3" t="s">
        <v>55</v>
      </c>
      <c r="F32" s="5"/>
      <c r="G32" s="5">
        <f t="shared" si="1"/>
        <v>0</v>
      </c>
      <c r="H32" s="5"/>
      <c r="I32" s="5">
        <f t="shared" si="2"/>
        <v>0</v>
      </c>
      <c r="J32" s="10">
        <f t="shared" ref="J32" si="10">G32+I32</f>
        <v>0</v>
      </c>
      <c r="K32" s="11"/>
    </row>
    <row r="33" spans="1:11" ht="28.8" customHeight="1" x14ac:dyDescent="0.3">
      <c r="A33" s="4" t="s">
        <v>63</v>
      </c>
      <c r="B33" s="6" t="s">
        <v>68</v>
      </c>
      <c r="C33" s="7" t="s">
        <v>81</v>
      </c>
      <c r="D33" s="3">
        <v>1</v>
      </c>
      <c r="E33" s="3" t="s">
        <v>34</v>
      </c>
      <c r="F33" s="5"/>
      <c r="G33" s="5">
        <f t="shared" si="1"/>
        <v>0</v>
      </c>
      <c r="H33" s="5"/>
      <c r="I33" s="5">
        <f t="shared" si="2"/>
        <v>0</v>
      </c>
      <c r="J33" s="10">
        <f t="shared" ref="J33:J36" si="11">G33+I33</f>
        <v>0</v>
      </c>
      <c r="K33" s="11"/>
    </row>
    <row r="34" spans="1:11" ht="28.8" customHeight="1" x14ac:dyDescent="0.3">
      <c r="A34" s="8" t="s">
        <v>64</v>
      </c>
      <c r="B34" s="6" t="s">
        <v>92</v>
      </c>
      <c r="C34" s="7" t="s">
        <v>15</v>
      </c>
      <c r="D34" s="3">
        <v>1</v>
      </c>
      <c r="E34" s="3" t="s">
        <v>34</v>
      </c>
      <c r="F34" s="5"/>
      <c r="G34" s="5">
        <f t="shared" si="1"/>
        <v>0</v>
      </c>
      <c r="H34" s="5"/>
      <c r="I34" s="5">
        <f t="shared" si="2"/>
        <v>0</v>
      </c>
      <c r="J34" s="10">
        <f t="shared" si="11"/>
        <v>0</v>
      </c>
      <c r="K34" s="11"/>
    </row>
    <row r="35" spans="1:11" ht="28.8" customHeight="1" x14ac:dyDescent="0.3">
      <c r="A35" s="4" t="s">
        <v>69</v>
      </c>
      <c r="B35" s="6" t="s">
        <v>25</v>
      </c>
      <c r="C35" s="7" t="s">
        <v>15</v>
      </c>
      <c r="D35" s="3">
        <v>1</v>
      </c>
      <c r="E35" s="3" t="s">
        <v>34</v>
      </c>
      <c r="F35" s="5"/>
      <c r="G35" s="5">
        <f t="shared" si="1"/>
        <v>0</v>
      </c>
      <c r="H35" s="5"/>
      <c r="I35" s="5">
        <f t="shared" si="2"/>
        <v>0</v>
      </c>
      <c r="J35" s="10">
        <f t="shared" si="11"/>
        <v>0</v>
      </c>
      <c r="K35" s="11"/>
    </row>
    <row r="36" spans="1:11" ht="28.8" customHeight="1" x14ac:dyDescent="0.3">
      <c r="A36" s="8" t="s">
        <v>70</v>
      </c>
      <c r="B36" s="6" t="s">
        <v>24</v>
      </c>
      <c r="C36" s="7" t="s">
        <v>15</v>
      </c>
      <c r="D36" s="3">
        <v>1</v>
      </c>
      <c r="E36" s="3" t="s">
        <v>34</v>
      </c>
      <c r="F36" s="5"/>
      <c r="G36" s="5">
        <f t="shared" si="1"/>
        <v>0</v>
      </c>
      <c r="H36" s="5"/>
      <c r="I36" s="5">
        <f t="shared" si="2"/>
        <v>0</v>
      </c>
      <c r="J36" s="10">
        <f t="shared" si="11"/>
        <v>0</v>
      </c>
      <c r="K36" s="11"/>
    </row>
    <row r="37" spans="1:11" ht="25.05" customHeight="1" x14ac:dyDescent="0.3">
      <c r="A37" s="62"/>
      <c r="B37" s="63"/>
      <c r="C37" s="63"/>
      <c r="D37" s="63"/>
      <c r="E37" s="63"/>
      <c r="F37" s="63"/>
      <c r="G37" s="64"/>
      <c r="H37" s="12" t="s">
        <v>56</v>
      </c>
      <c r="I37" s="13"/>
      <c r="J37" s="46">
        <f>SUM(J26:K36)</f>
        <v>0</v>
      </c>
      <c r="K37" s="47"/>
    </row>
    <row r="38" spans="1:11" ht="14.4" customHeight="1" x14ac:dyDescent="0.3">
      <c r="A38" s="43" t="s">
        <v>35</v>
      </c>
      <c r="B38" s="44"/>
      <c r="C38" s="44"/>
      <c r="D38" s="44"/>
      <c r="E38" s="44"/>
      <c r="F38" s="44"/>
      <c r="G38" s="44"/>
      <c r="H38" s="44"/>
      <c r="I38" s="44"/>
      <c r="J38" s="44"/>
      <c r="K38" s="45"/>
    </row>
    <row r="39" spans="1:11" ht="28.8" customHeight="1" x14ac:dyDescent="0.3">
      <c r="A39" s="4" t="s">
        <v>48</v>
      </c>
      <c r="B39" s="6" t="s">
        <v>89</v>
      </c>
      <c r="C39" s="7" t="s">
        <v>14</v>
      </c>
      <c r="D39" s="3">
        <v>50000</v>
      </c>
      <c r="E39" s="3" t="s">
        <v>54</v>
      </c>
      <c r="F39" s="5"/>
      <c r="G39" s="5">
        <f t="shared" si="1"/>
        <v>0</v>
      </c>
      <c r="H39" s="5"/>
      <c r="I39" s="5">
        <f t="shared" si="2"/>
        <v>0</v>
      </c>
      <c r="J39" s="10">
        <f t="shared" si="0"/>
        <v>0</v>
      </c>
      <c r="K39" s="11"/>
    </row>
    <row r="40" spans="1:11" ht="28.8" customHeight="1" x14ac:dyDescent="0.3">
      <c r="A40" s="4" t="s">
        <v>49</v>
      </c>
      <c r="B40" s="6" t="s">
        <v>84</v>
      </c>
      <c r="C40" s="7" t="s">
        <v>81</v>
      </c>
      <c r="D40" s="3">
        <v>50</v>
      </c>
      <c r="E40" s="3" t="s">
        <v>55</v>
      </c>
      <c r="F40" s="5"/>
      <c r="G40" s="5">
        <f t="shared" si="1"/>
        <v>0</v>
      </c>
      <c r="H40" s="5"/>
      <c r="I40" s="5">
        <f t="shared" si="2"/>
        <v>0</v>
      </c>
      <c r="J40" s="10">
        <f t="shared" ref="J40:J41" si="12">G40+I40</f>
        <v>0</v>
      </c>
      <c r="K40" s="11"/>
    </row>
    <row r="41" spans="1:11" ht="28.8" customHeight="1" x14ac:dyDescent="0.3">
      <c r="A41" s="4" t="s">
        <v>52</v>
      </c>
      <c r="B41" s="6" t="s">
        <v>85</v>
      </c>
      <c r="C41" s="7" t="s">
        <v>81</v>
      </c>
      <c r="D41" s="3">
        <v>80</v>
      </c>
      <c r="E41" s="3" t="s">
        <v>55</v>
      </c>
      <c r="F41" s="5"/>
      <c r="G41" s="5">
        <f t="shared" si="1"/>
        <v>0</v>
      </c>
      <c r="H41" s="5"/>
      <c r="I41" s="5">
        <f t="shared" si="2"/>
        <v>0</v>
      </c>
      <c r="J41" s="10">
        <f t="shared" si="12"/>
        <v>0</v>
      </c>
      <c r="K41" s="11"/>
    </row>
    <row r="42" spans="1:11" ht="28.8" customHeight="1" x14ac:dyDescent="0.3">
      <c r="A42" s="4" t="s">
        <v>53</v>
      </c>
      <c r="B42" s="6" t="s">
        <v>32</v>
      </c>
      <c r="C42" s="7" t="s">
        <v>15</v>
      </c>
      <c r="D42" s="3">
        <v>1</v>
      </c>
      <c r="E42" s="3" t="s">
        <v>34</v>
      </c>
      <c r="F42" s="5"/>
      <c r="G42" s="5">
        <f t="shared" si="1"/>
        <v>0</v>
      </c>
      <c r="H42" s="5"/>
      <c r="I42" s="5">
        <f t="shared" si="2"/>
        <v>0</v>
      </c>
      <c r="J42" s="10">
        <f t="shared" ref="J42:J43" si="13">G42+I42</f>
        <v>0</v>
      </c>
      <c r="K42" s="11"/>
    </row>
    <row r="43" spans="1:11" ht="28.8" customHeight="1" x14ac:dyDescent="0.3">
      <c r="A43" s="4" t="s">
        <v>77</v>
      </c>
      <c r="B43" s="6" t="s">
        <v>33</v>
      </c>
      <c r="C43" s="7" t="s">
        <v>15</v>
      </c>
      <c r="D43" s="3">
        <v>1</v>
      </c>
      <c r="E43" s="3" t="s">
        <v>34</v>
      </c>
      <c r="F43" s="5"/>
      <c r="G43" s="5">
        <f t="shared" si="1"/>
        <v>0</v>
      </c>
      <c r="H43" s="5"/>
      <c r="I43" s="5">
        <f t="shared" si="2"/>
        <v>0</v>
      </c>
      <c r="J43" s="10">
        <f t="shared" si="13"/>
        <v>0</v>
      </c>
      <c r="K43" s="11"/>
    </row>
    <row r="44" spans="1:11" ht="28.8" customHeight="1" x14ac:dyDescent="0.3">
      <c r="A44" s="4" t="s">
        <v>79</v>
      </c>
      <c r="B44" s="6" t="s">
        <v>51</v>
      </c>
      <c r="C44" s="7" t="s">
        <v>15</v>
      </c>
      <c r="D44" s="3">
        <v>1</v>
      </c>
      <c r="E44" s="3" t="s">
        <v>34</v>
      </c>
      <c r="F44" s="5"/>
      <c r="G44" s="5">
        <f t="shared" si="1"/>
        <v>0</v>
      </c>
      <c r="H44" s="5"/>
      <c r="I44" s="5">
        <f t="shared" si="2"/>
        <v>0</v>
      </c>
      <c r="J44" s="10">
        <f t="shared" ref="J44" si="14">G44+I44</f>
        <v>0</v>
      </c>
      <c r="K44" s="11"/>
    </row>
    <row r="45" spans="1:11" ht="28.8" customHeight="1" x14ac:dyDescent="0.3">
      <c r="A45" s="4" t="s">
        <v>80</v>
      </c>
      <c r="B45" s="6" t="s">
        <v>24</v>
      </c>
      <c r="C45" s="7" t="s">
        <v>15</v>
      </c>
      <c r="D45" s="3">
        <v>1</v>
      </c>
      <c r="E45" s="3" t="s">
        <v>34</v>
      </c>
      <c r="F45" s="5"/>
      <c r="G45" s="5">
        <f t="shared" si="1"/>
        <v>0</v>
      </c>
      <c r="H45" s="5"/>
      <c r="I45" s="5">
        <f t="shared" si="2"/>
        <v>0</v>
      </c>
      <c r="J45" s="10">
        <f t="shared" ref="J45" si="15">G45+I45</f>
        <v>0</v>
      </c>
      <c r="K45" s="11"/>
    </row>
    <row r="46" spans="1:11" ht="29.4" customHeight="1" x14ac:dyDescent="0.3">
      <c r="A46" s="32"/>
      <c r="B46" s="30"/>
      <c r="C46" s="30"/>
      <c r="D46" s="30"/>
      <c r="E46" s="30"/>
      <c r="F46" s="30"/>
      <c r="G46" s="31"/>
      <c r="H46" s="12" t="s">
        <v>56</v>
      </c>
      <c r="I46" s="13"/>
      <c r="J46" s="46">
        <f>SUM(J39:K45)</f>
        <v>0</v>
      </c>
      <c r="K46" s="47"/>
    </row>
    <row r="47" spans="1:11" ht="14.4" customHeight="1" x14ac:dyDescent="0.3">
      <c r="A47" s="43" t="s">
        <v>86</v>
      </c>
      <c r="B47" s="44"/>
      <c r="C47" s="44"/>
      <c r="D47" s="44"/>
      <c r="E47" s="44"/>
      <c r="F47" s="44"/>
      <c r="G47" s="44"/>
      <c r="H47" s="44"/>
      <c r="I47" s="44"/>
      <c r="J47" s="44"/>
      <c r="K47" s="45"/>
    </row>
    <row r="48" spans="1:11" ht="28.8" customHeight="1" x14ac:dyDescent="0.3">
      <c r="A48" s="4" t="s">
        <v>57</v>
      </c>
      <c r="B48" s="6" t="s">
        <v>98</v>
      </c>
      <c r="C48" s="7" t="s">
        <v>26</v>
      </c>
      <c r="D48" s="3">
        <v>9800</v>
      </c>
      <c r="E48" s="3" t="s">
        <v>54</v>
      </c>
      <c r="F48" s="5"/>
      <c r="G48" s="5">
        <f t="shared" ref="G48:G50" si="16">F48*D48</f>
        <v>0</v>
      </c>
      <c r="H48" s="5"/>
      <c r="I48" s="5">
        <f t="shared" ref="I48:I50" si="17">H48*D48</f>
        <v>0</v>
      </c>
      <c r="J48" s="10">
        <f t="shared" ref="J48:J50" si="18">G48+I48</f>
        <v>0</v>
      </c>
      <c r="K48" s="11"/>
    </row>
    <row r="49" spans="1:11" ht="28.8" customHeight="1" x14ac:dyDescent="0.3">
      <c r="A49" s="4" t="s">
        <v>87</v>
      </c>
      <c r="B49" s="6" t="s">
        <v>96</v>
      </c>
      <c r="C49" s="7" t="s">
        <v>15</v>
      </c>
      <c r="D49" s="3">
        <v>15</v>
      </c>
      <c r="E49" s="3" t="s">
        <v>55</v>
      </c>
      <c r="F49" s="5"/>
      <c r="G49" s="5">
        <f t="shared" si="16"/>
        <v>0</v>
      </c>
      <c r="H49" s="5"/>
      <c r="I49" s="5">
        <f t="shared" si="17"/>
        <v>0</v>
      </c>
      <c r="J49" s="10">
        <f t="shared" ref="J49" si="19">G49+I49</f>
        <v>0</v>
      </c>
      <c r="K49" s="11"/>
    </row>
    <row r="50" spans="1:11" ht="28.8" customHeight="1" x14ac:dyDescent="0.3">
      <c r="A50" s="4" t="s">
        <v>97</v>
      </c>
      <c r="B50" s="6" t="s">
        <v>24</v>
      </c>
      <c r="C50" s="7" t="s">
        <v>15</v>
      </c>
      <c r="D50" s="3">
        <v>1</v>
      </c>
      <c r="E50" s="3" t="s">
        <v>34</v>
      </c>
      <c r="F50" s="5"/>
      <c r="G50" s="5">
        <f t="shared" si="16"/>
        <v>0</v>
      </c>
      <c r="H50" s="5"/>
      <c r="I50" s="5">
        <f t="shared" si="17"/>
        <v>0</v>
      </c>
      <c r="J50" s="10">
        <f t="shared" si="18"/>
        <v>0</v>
      </c>
      <c r="K50" s="11"/>
    </row>
    <row r="51" spans="1:11" ht="29.4" customHeight="1" x14ac:dyDescent="0.3">
      <c r="A51" s="32"/>
      <c r="B51" s="30"/>
      <c r="C51" s="30"/>
      <c r="D51" s="30"/>
      <c r="E51" s="30"/>
      <c r="F51" s="30"/>
      <c r="G51" s="31"/>
      <c r="H51" s="12" t="s">
        <v>56</v>
      </c>
      <c r="I51" s="13"/>
      <c r="J51" s="46">
        <f>SUM(J48:K50)</f>
        <v>0</v>
      </c>
      <c r="K51" s="47"/>
    </row>
    <row r="52" spans="1:11" ht="14.4" customHeight="1" x14ac:dyDescent="0.3">
      <c r="A52" s="43" t="s">
        <v>95</v>
      </c>
      <c r="B52" s="44"/>
      <c r="C52" s="44"/>
      <c r="D52" s="44"/>
      <c r="E52" s="44"/>
      <c r="F52" s="44"/>
      <c r="G52" s="44"/>
      <c r="H52" s="44"/>
      <c r="I52" s="44"/>
      <c r="J52" s="44"/>
      <c r="K52" s="45"/>
    </row>
    <row r="53" spans="1:11" ht="28.8" customHeight="1" x14ac:dyDescent="0.3">
      <c r="A53" s="4" t="s">
        <v>88</v>
      </c>
      <c r="B53" s="6" t="s">
        <v>50</v>
      </c>
      <c r="C53" s="7" t="s">
        <v>15</v>
      </c>
      <c r="D53" s="3">
        <v>1</v>
      </c>
      <c r="E53" s="3" t="s">
        <v>34</v>
      </c>
      <c r="F53" s="5"/>
      <c r="G53" s="5">
        <f t="shared" si="1"/>
        <v>0</v>
      </c>
      <c r="H53" s="5"/>
      <c r="I53" s="5">
        <f t="shared" si="2"/>
        <v>0</v>
      </c>
      <c r="J53" s="10">
        <f>G53+I53</f>
        <v>0</v>
      </c>
      <c r="K53" s="11"/>
    </row>
    <row r="54" spans="1:11" ht="30" customHeight="1" x14ac:dyDescent="0.3">
      <c r="A54" s="29"/>
      <c r="B54" s="30"/>
      <c r="C54" s="30"/>
      <c r="D54" s="30"/>
      <c r="E54" s="30"/>
      <c r="F54" s="30"/>
      <c r="G54" s="31"/>
      <c r="H54" s="12" t="s">
        <v>56</v>
      </c>
      <c r="I54" s="13"/>
      <c r="J54" s="39">
        <f>SUM(J53:K53)</f>
        <v>0</v>
      </c>
      <c r="K54" s="40"/>
    </row>
    <row r="55" spans="1:11" ht="30" customHeight="1" thickBot="1" x14ac:dyDescent="0.35">
      <c r="A55" s="36"/>
      <c r="B55" s="37"/>
      <c r="C55" s="37"/>
      <c r="D55" s="37"/>
      <c r="E55" s="37"/>
      <c r="F55" s="37"/>
      <c r="G55" s="37"/>
      <c r="H55" s="37"/>
      <c r="I55" s="37"/>
      <c r="J55" s="37"/>
      <c r="K55" s="38"/>
    </row>
    <row r="56" spans="1:11" ht="22.05" customHeight="1" thickBot="1" x14ac:dyDescent="0.35">
      <c r="A56" s="17" t="s">
        <v>19</v>
      </c>
      <c r="B56" s="18"/>
      <c r="C56" s="18"/>
      <c r="D56" s="18"/>
      <c r="E56" s="18"/>
      <c r="F56" s="18"/>
      <c r="G56" s="18"/>
      <c r="H56" s="33" t="s">
        <v>16</v>
      </c>
      <c r="I56" s="34"/>
      <c r="J56" s="27">
        <f>J24+J37+J46+J54+J51</f>
        <v>0</v>
      </c>
      <c r="K56" s="28"/>
    </row>
    <row r="57" spans="1:11" ht="22.05" customHeight="1" thickBot="1" x14ac:dyDescent="0.35">
      <c r="A57" s="19"/>
      <c r="B57" s="20"/>
      <c r="C57" s="20"/>
      <c r="D57" s="20"/>
      <c r="E57" s="20"/>
      <c r="F57" s="20"/>
      <c r="G57" s="20"/>
      <c r="H57" s="35" t="s">
        <v>17</v>
      </c>
      <c r="I57" s="35"/>
      <c r="J57" s="25">
        <f>J56*0.2</f>
        <v>0</v>
      </c>
      <c r="K57" s="26"/>
    </row>
    <row r="58" spans="1:11" ht="25.05" customHeight="1" thickBot="1" x14ac:dyDescent="0.35">
      <c r="A58" s="21"/>
      <c r="B58" s="22"/>
      <c r="C58" s="22"/>
      <c r="D58" s="22"/>
      <c r="E58" s="22"/>
      <c r="F58" s="22"/>
      <c r="G58" s="22"/>
      <c r="H58" s="16" t="s">
        <v>18</v>
      </c>
      <c r="I58" s="16"/>
      <c r="J58" s="23">
        <f>J57+J56</f>
        <v>0</v>
      </c>
      <c r="K58" s="24"/>
    </row>
  </sheetData>
  <mergeCells count="79">
    <mergeCell ref="B9:E9"/>
    <mergeCell ref="F9:G9"/>
    <mergeCell ref="B10:B11"/>
    <mergeCell ref="C10:C11"/>
    <mergeCell ref="E10:E11"/>
    <mergeCell ref="D10:D11"/>
    <mergeCell ref="I1:K5"/>
    <mergeCell ref="A8:K8"/>
    <mergeCell ref="A5:A7"/>
    <mergeCell ref="A1:B4"/>
    <mergeCell ref="B5:B7"/>
    <mergeCell ref="J7:K7"/>
    <mergeCell ref="A10:A11"/>
    <mergeCell ref="C1:H7"/>
    <mergeCell ref="J6:K6"/>
    <mergeCell ref="J39:K39"/>
    <mergeCell ref="J13:K13"/>
    <mergeCell ref="J14:K14"/>
    <mergeCell ref="J36:K36"/>
    <mergeCell ref="A12:K12"/>
    <mergeCell ref="A25:K25"/>
    <mergeCell ref="A38:K38"/>
    <mergeCell ref="J23:K23"/>
    <mergeCell ref="J22:K22"/>
    <mergeCell ref="A37:G37"/>
    <mergeCell ref="J18:K18"/>
    <mergeCell ref="H9:I9"/>
    <mergeCell ref="J37:K37"/>
    <mergeCell ref="J27:K27"/>
    <mergeCell ref="J21:K21"/>
    <mergeCell ref="J17:K17"/>
    <mergeCell ref="J24:K24"/>
    <mergeCell ref="J26:K26"/>
    <mergeCell ref="J19:K19"/>
    <mergeCell ref="J20:K20"/>
    <mergeCell ref="J15:K15"/>
    <mergeCell ref="J16:K16"/>
    <mergeCell ref="J10:K11"/>
    <mergeCell ref="J9:K9"/>
    <mergeCell ref="A52:K52"/>
    <mergeCell ref="J46:K46"/>
    <mergeCell ref="J42:K42"/>
    <mergeCell ref="J43:K43"/>
    <mergeCell ref="J44:K44"/>
    <mergeCell ref="A51:G51"/>
    <mergeCell ref="H51:I51"/>
    <mergeCell ref="J51:K51"/>
    <mergeCell ref="J50:K50"/>
    <mergeCell ref="A47:K47"/>
    <mergeCell ref="J48:K48"/>
    <mergeCell ref="J49:K49"/>
    <mergeCell ref="H24:I24"/>
    <mergeCell ref="J34:K34"/>
    <mergeCell ref="H58:I58"/>
    <mergeCell ref="A56:G58"/>
    <mergeCell ref="J58:K58"/>
    <mergeCell ref="J57:K57"/>
    <mergeCell ref="J56:K56"/>
    <mergeCell ref="A54:G54"/>
    <mergeCell ref="A46:G46"/>
    <mergeCell ref="A24:G24"/>
    <mergeCell ref="H56:I56"/>
    <mergeCell ref="H57:I57"/>
    <mergeCell ref="A55:K55"/>
    <mergeCell ref="J54:K54"/>
    <mergeCell ref="H37:I37"/>
    <mergeCell ref="H46:I46"/>
    <mergeCell ref="J45:K45"/>
    <mergeCell ref="H54:I54"/>
    <mergeCell ref="J28:K28"/>
    <mergeCell ref="J29:K29"/>
    <mergeCell ref="J30:K30"/>
    <mergeCell ref="J31:K31"/>
    <mergeCell ref="J53:K53"/>
    <mergeCell ref="J41:K41"/>
    <mergeCell ref="J35:K35"/>
    <mergeCell ref="J32:K32"/>
    <mergeCell ref="J33:K33"/>
    <mergeCell ref="J40:K40"/>
  </mergeCells>
  <phoneticPr fontId="4" type="noConversion"/>
  <pageMargins left="0.7" right="0.7" top="0.75" bottom="0.75" header="0.3" footer="0.3"/>
  <pageSetup paperSize="9" scale="5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KOSB TEKLİF</vt:lpstr>
      <vt:lpstr>'KOSB TEKLİF'!Yazdırma_Alanı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Cengizhan Acar</dc:creator>
  <cp:lastModifiedBy>Cengizhan Acar</cp:lastModifiedBy>
  <cp:lastPrinted>2026-02-04T06:54:25Z</cp:lastPrinted>
  <dcterms:created xsi:type="dcterms:W3CDTF">2026-02-03T05:34:04Z</dcterms:created>
  <dcterms:modified xsi:type="dcterms:W3CDTF">2026-04-09T11:12:35Z</dcterms:modified>
</cp:coreProperties>
</file>